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filterPrivacy="1" defaultThemeVersion="166925"/>
  <xr:revisionPtr revIDLastSave="0" documentId="13_ncr:1_{8ED20543-9C6C-471D-B05F-AAA5C5C19478}" xr6:coauthVersionLast="47" xr6:coauthVersionMax="47" xr10:uidLastSave="{00000000-0000-0000-0000-000000000000}"/>
  <bookViews>
    <workbookView xWindow="-110" yWindow="-110" windowWidth="19420" windowHeight="10420" xr2:uid="{8DBD3DBE-38A8-4C58-B361-398CF3B6E602}"/>
  </bookViews>
  <sheets>
    <sheet name="Schedule 2, Page 4, Workpaper 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5" i="1" l="1"/>
</calcChain>
</file>

<file path=xl/sharedStrings.xml><?xml version="1.0" encoding="utf-8"?>
<sst xmlns="http://schemas.openxmlformats.org/spreadsheetml/2006/main" count="19" uniqueCount="19">
  <si>
    <t>GEORGIA POWER COMPANY</t>
  </si>
  <si>
    <t>(AMOUNTS IN THOUSANDS)</t>
  </si>
  <si>
    <t>Line</t>
  </si>
  <si>
    <t>No.</t>
  </si>
  <si>
    <t>Description</t>
  </si>
  <si>
    <t>Amount</t>
  </si>
  <si>
    <t>Basis</t>
  </si>
  <si>
    <t>(1)</t>
  </si>
  <si>
    <t>(2)</t>
  </si>
  <si>
    <t>(3)</t>
  </si>
  <si>
    <t>(4)</t>
  </si>
  <si>
    <t>Deemed Prudent Amount in SIR Stipulation</t>
  </si>
  <si>
    <t>Capital costs through December 2015 including Westinghouse settlement - SIR Stipulation</t>
  </si>
  <si>
    <t>Deemed Prudent Amount Allocated to Unit 3/Common</t>
  </si>
  <si>
    <t>VOGTLE UNIT 3 BASE RATE FILING</t>
  </si>
  <si>
    <t>ALLOCATION OF VOGTLE UNIT 3/COMMON INTO BASE RATES</t>
  </si>
  <si>
    <t>Vogtle Unit 3 Bate Rate Filing Order</t>
  </si>
  <si>
    <t>UPDATED FOR JULY 2023 IN-SERVICE DATE</t>
  </si>
  <si>
    <t>FOR THE TWELVE MONTH PERIOD ENDING JULY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</si>
</sst>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quotePrefix="1" applyAlignment="1">
      <alignment horizontal="center"/>
    </xf>
    <xf numFmtId="164" fontId="0" fillId="0" borderId="0" xfId="0" applyNumberFormat="1"/>
    <xf numFmtId="164" fontId="0" fillId="0" borderId="0" xfId="1" applyNumberFormat="1" applyFont="1" applyBorder="1"/>
    <xf numFmtId="0" fontId="3" fillId="0" borderId="0" xfId="0" applyFont="1"/>
    <xf numFmtId="0" fontId="2" fillId="0" borderId="0" xfId="0" applyFont="1" applyAlignment="1">
      <alignment horizontal="center"/>
    </xf>
    <xf numFmtId="17" fontId="2" fillId="0" borderId="0" xfId="0" quotePrefix="1" applyNumberFormat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62FB2-642A-4C13-9532-304E708025B3}">
  <dimension ref="A1:G18"/>
  <sheetViews>
    <sheetView showGridLines="0" tabSelected="1" zoomScale="130" zoomScaleNormal="130" workbookViewId="0"/>
  </sheetViews>
  <sheetFormatPr defaultRowHeight="14.5" x14ac:dyDescent="0.35"/>
  <cols>
    <col min="1" max="1" width="4.1796875" customWidth="1"/>
    <col min="2" max="2" width="2.81640625" customWidth="1"/>
    <col min="3" max="3" width="46.1796875" bestFit="1" customWidth="1"/>
    <col min="4" max="4" width="2.54296875" customWidth="1"/>
    <col min="5" max="5" width="13.81640625" customWidth="1"/>
    <col min="6" max="6" width="3.453125" customWidth="1"/>
    <col min="7" max="7" width="75" bestFit="1" customWidth="1"/>
  </cols>
  <sheetData>
    <row r="1" spans="1:7" x14ac:dyDescent="0.35">
      <c r="A1" s="6"/>
    </row>
    <row r="2" spans="1:7" x14ac:dyDescent="0.35">
      <c r="A2" s="7" t="s">
        <v>0</v>
      </c>
      <c r="B2" s="7"/>
      <c r="C2" s="7"/>
      <c r="D2" s="7"/>
      <c r="E2" s="7"/>
      <c r="F2" s="7"/>
      <c r="G2" s="7"/>
    </row>
    <row r="3" spans="1:7" x14ac:dyDescent="0.35">
      <c r="A3" s="7" t="s">
        <v>14</v>
      </c>
      <c r="B3" s="7"/>
      <c r="C3" s="7"/>
      <c r="D3" s="7"/>
      <c r="E3" s="7"/>
      <c r="F3" s="7"/>
      <c r="G3" s="7"/>
    </row>
    <row r="4" spans="1:7" x14ac:dyDescent="0.35">
      <c r="A4" s="7" t="s">
        <v>17</v>
      </c>
      <c r="B4" s="7"/>
      <c r="C4" s="7"/>
      <c r="D4" s="7"/>
      <c r="E4" s="7"/>
      <c r="F4" s="7"/>
      <c r="G4" s="7"/>
    </row>
    <row r="5" spans="1:7" x14ac:dyDescent="0.35">
      <c r="A5" s="7" t="s">
        <v>15</v>
      </c>
      <c r="B5" s="7"/>
      <c r="C5" s="7"/>
      <c r="D5" s="7"/>
      <c r="E5" s="7"/>
      <c r="F5" s="7"/>
      <c r="G5" s="7"/>
    </row>
    <row r="6" spans="1:7" x14ac:dyDescent="0.35">
      <c r="A6" s="8" t="s">
        <v>18</v>
      </c>
      <c r="B6" s="7"/>
      <c r="C6" s="7"/>
      <c r="D6" s="7"/>
      <c r="E6" s="7"/>
      <c r="F6" s="7"/>
      <c r="G6" s="7"/>
    </row>
    <row r="7" spans="1:7" x14ac:dyDescent="0.35">
      <c r="A7" s="7" t="s">
        <v>1</v>
      </c>
      <c r="B7" s="7"/>
      <c r="C7" s="7"/>
      <c r="D7" s="7"/>
      <c r="E7" s="7"/>
      <c r="F7" s="7"/>
      <c r="G7" s="7"/>
    </row>
    <row r="9" spans="1:7" x14ac:dyDescent="0.35">
      <c r="A9" s="1" t="s">
        <v>2</v>
      </c>
      <c r="B9" s="1"/>
      <c r="C9" s="1"/>
      <c r="D9" s="1"/>
      <c r="E9" s="1"/>
      <c r="F9" s="1"/>
      <c r="G9" s="1"/>
    </row>
    <row r="10" spans="1:7" x14ac:dyDescent="0.35">
      <c r="A10" s="2" t="s">
        <v>3</v>
      </c>
      <c r="B10" s="1"/>
      <c r="C10" s="2" t="s">
        <v>4</v>
      </c>
      <c r="D10" s="1"/>
      <c r="E10" s="2" t="s">
        <v>5</v>
      </c>
      <c r="F10" s="1"/>
      <c r="G10" s="2" t="s">
        <v>6</v>
      </c>
    </row>
    <row r="11" spans="1:7" x14ac:dyDescent="0.35">
      <c r="A11" s="3" t="s">
        <v>7</v>
      </c>
      <c r="B11" s="3"/>
      <c r="C11" s="3" t="s">
        <v>8</v>
      </c>
      <c r="D11" s="3"/>
      <c r="E11" s="3" t="s">
        <v>9</v>
      </c>
      <c r="F11" s="3"/>
      <c r="G11" s="3" t="s">
        <v>10</v>
      </c>
    </row>
    <row r="12" spans="1:7" x14ac:dyDescent="0.35">
      <c r="A12" s="3"/>
      <c r="B12" s="3"/>
      <c r="C12" s="3"/>
      <c r="D12" s="3"/>
      <c r="E12" s="3"/>
      <c r="F12" s="3"/>
      <c r="G12" s="3"/>
    </row>
    <row r="13" spans="1:7" x14ac:dyDescent="0.35">
      <c r="A13" s="1">
        <v>1</v>
      </c>
      <c r="B13" s="1"/>
      <c r="C13" t="s">
        <v>11</v>
      </c>
      <c r="E13" s="4">
        <v>3569410.4816599898</v>
      </c>
      <c r="F13" s="4"/>
      <c r="G13" t="s">
        <v>12</v>
      </c>
    </row>
    <row r="14" spans="1:7" x14ac:dyDescent="0.35">
      <c r="A14" s="1"/>
      <c r="B14" s="1"/>
      <c r="E14" s="4"/>
      <c r="F14" s="4"/>
    </row>
    <row r="15" spans="1:7" x14ac:dyDescent="0.35">
      <c r="A15" s="1">
        <f>A13+1</f>
        <v>2</v>
      </c>
      <c r="B15" s="1"/>
      <c r="C15" t="s">
        <v>13</v>
      </c>
      <c r="E15" s="5">
        <v>2100000</v>
      </c>
      <c r="F15" s="4"/>
      <c r="G15" t="s">
        <v>16</v>
      </c>
    </row>
    <row r="16" spans="1:7" x14ac:dyDescent="0.35">
      <c r="A16" s="1"/>
      <c r="B16" s="1"/>
      <c r="E16" s="4"/>
      <c r="F16" s="4"/>
    </row>
    <row r="17" spans="5:5" x14ac:dyDescent="0.35">
      <c r="E17" s="4"/>
    </row>
    <row r="18" spans="5:5" x14ac:dyDescent="0.35">
      <c r="E18" s="4"/>
    </row>
  </sheetData>
  <mergeCells count="6">
    <mergeCell ref="A2:G2"/>
    <mergeCell ref="A3:G3"/>
    <mergeCell ref="A5:G5"/>
    <mergeCell ref="A6:G6"/>
    <mergeCell ref="A7:G7"/>
    <mergeCell ref="A4:G4"/>
  </mergeCells>
  <pageMargins left="0.7" right="0.7" top="0.75" bottom="0.75" header="0.3" footer="0.3"/>
  <pageSetup scale="38" orientation="portrait" r:id="rId1"/>
  <headerFooter>
    <oddHeader>&amp;RSchedule 2, Page 4, Workpaper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2, Page 4, Workpaper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2023-07-10T17:53:58Z</dcterms:created>
  <dcterms:modified xsi:type="dcterms:W3CDTF">2023-07-10T17:54:04Z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